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6'!$4:$7</definedName>
    <definedName name="_xlnm.Print_Area" localSheetId="0">'приложение 6'!$A$1:$N$27</definedName>
  </definedNames>
  <calcPr calcId="152511"/>
</workbook>
</file>

<file path=xl/calcChain.xml><?xml version="1.0" encoding="utf-8"?>
<calcChain xmlns="http://schemas.openxmlformats.org/spreadsheetml/2006/main">
  <c r="P16" i="3" l="1"/>
  <c r="P15" i="3"/>
  <c r="P18" i="3" s="1"/>
  <c r="P12" i="3"/>
  <c r="E25" i="3" l="1"/>
  <c r="P27" i="3" l="1"/>
  <c r="Q9" i="3"/>
  <c r="Q15" i="3" l="1"/>
  <c r="Q10" i="3"/>
  <c r="Q11" i="3"/>
  <c r="Q25" i="3"/>
  <c r="Q13" i="3" l="1"/>
  <c r="Q16" i="3"/>
  <c r="Q14" i="3"/>
  <c r="Q17" i="3"/>
</calcChain>
</file>

<file path=xl/comments1.xml><?xml version="1.0" encoding="utf-8"?>
<comments xmlns="http://schemas.openxmlformats.org/spreadsheetml/2006/main">
  <authors>
    <author>Автор</author>
  </authors>
  <commentList>
    <comment ref="F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17,6 = 5810 / 33002 x 100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6920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72,8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идет удельный вес в подпрограмме 2</t>
        </r>
      </text>
    </comment>
  </commentList>
</comments>
</file>

<file path=xl/sharedStrings.xml><?xml version="1.0" encoding="utf-8"?>
<sst xmlns="http://schemas.openxmlformats.org/spreadsheetml/2006/main" count="163" uniqueCount="121">
  <si>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</si>
  <si>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</si>
  <si>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</si>
  <si>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</si>
  <si>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</si>
  <si>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</si>
  <si>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</si>
  <si>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</si>
  <si>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</si>
  <si>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</si>
  <si>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</si>
  <si>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</si>
  <si>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</si>
  <si>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</si>
  <si>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</si>
  <si>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</si>
  <si>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</si>
  <si>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</si>
  <si>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</si>
  <si>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</si>
  <si>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</si>
  <si>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</si>
  <si>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</si>
  <si>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2018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</si>
  <si>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</si>
  <si>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</si>
  <si>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</si>
  <si>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</si>
  <si>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</si>
  <si>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</si>
  <si>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</si>
  <si>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</si>
  <si>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</si>
  <si>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</si>
  <si>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</si>
  <si>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</si>
  <si>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</si>
  <si>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</si>
  <si>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</si>
  <si>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2020 год</t>
  </si>
  <si>
    <t>2021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</si>
  <si>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</si>
  <si>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</si>
  <si>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</si>
  <si>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</si>
  <si>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</si>
  <si>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</si>
  <si>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</si>
  <si>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</si>
  <si>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>2017 год</t>
  </si>
  <si>
    <t>факт</t>
  </si>
  <si>
    <t>план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</si>
  <si>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</si>
  <si>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</si>
  <si>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</si>
  <si>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</si>
  <si>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</si>
  <si>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</si>
  <si>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</si>
  <si>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</si>
  <si>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28,0=
7/ 25*100</t>
  </si>
  <si>
    <t>47,0= 565/ 1200*100</t>
  </si>
  <si>
    <t>96,0=
111/116*100</t>
  </si>
  <si>
    <t>8,9= 451/ 5058*100</t>
  </si>
  <si>
    <t>37,9= 64425/ 170132*100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</si>
  <si>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</si>
  <si>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</si>
  <si>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кол-во инвалидов, лиц с ограниченными возможностями, занимающихся спортом /общее кол-во инвалидов, лиц с ограниченными возможностями МО г.Норильск *100%</t>
  </si>
  <si>
    <t xml:space="preserve">по стат. Форме 3-ФК,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</si>
  <si>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 xml:space="preserve">по стат. форме 1-ФК, данные о численности населения от 3 до 79 лет предоставленные Управлением экономики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</si>
  <si>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Центром тестирования ГТО</t>
  </si>
  <si>
    <t>2022 год</t>
  </si>
  <si>
    <t>40,6=70907/174600*100</t>
  </si>
  <si>
    <t>42,6=74842/175404*100</t>
  </si>
  <si>
    <t xml:space="preserve">39,03= 67094/171922*
100
</t>
  </si>
  <si>
    <t xml:space="preserve">41,4= 
71147/
171922*100
</t>
  </si>
  <si>
    <t>18,2= 5754/ 31595*100</t>
  </si>
  <si>
    <t>17,9= 5856/ 32730*100</t>
  </si>
  <si>
    <t>17,1 = 5848/
34039*
100</t>
  </si>
  <si>
    <t>(к-во лиц в возрасте 5-18 лет занимающихся в спортивных школах /общая численность лиц в возрасте 5-18 лет на территории) *100%</t>
  </si>
  <si>
    <t>27,27= 6/22* 100</t>
  </si>
  <si>
    <t>26,67=4/15*
100</t>
  </si>
  <si>
    <t>Обзор о состоянии детского дорожно-транспортного травматизма. Информация отдела МВД Росии по                                                     г. Норильску</t>
  </si>
  <si>
    <t>8,9= 479/5330*100</t>
  </si>
  <si>
    <t xml:space="preserve">8,7=455/
5222*100
</t>
  </si>
  <si>
    <t xml:space="preserve">47,0=
565/1200*100
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</si>
  <si>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</si>
  <si>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2017-2018: 0,2</t>
  </si>
  <si>
    <t xml:space="preserve">90,0=
5230/ 5810*
100
</t>
  </si>
  <si>
    <t>90,0=
5263/
5848*
100</t>
  </si>
  <si>
    <t> 791</t>
  </si>
  <si>
    <t>1 410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</si>
  <si>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</si>
  <si>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</si>
  <si>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>41,9=73375/175001*100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</si>
  <si>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</si>
  <si>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</si>
  <si>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</si>
  <si>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</si>
  <si>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</si>
  <si>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>3.2.</t>
  </si>
  <si>
    <t xml:space="preserve">17,6 = 5810/
33002* 100
</t>
  </si>
  <si>
    <t>17,1 = 5885/
34389*
100</t>
  </si>
  <si>
    <t>17,1 = 5945/
34763*
100</t>
  </si>
  <si>
    <t>согласно корректировке программы от октября 2019</t>
  </si>
  <si>
    <t>2019-2020: 0,4</t>
  </si>
  <si>
    <t>2017-2018: 0,3; 2019-2020 - 0,4</t>
  </si>
  <si>
    <t>2017-2018: 0,3; 2019-2020 - 0,2</t>
  </si>
  <si>
    <t>8,2=455/5561*100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</si>
  <si>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</si>
  <si>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</si>
  <si>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 xml:space="preserve">8,2=455/
5561*100
</t>
  </si>
  <si>
    <t xml:space="preserve">99,0=
5789/ 5848*
100
</t>
  </si>
  <si>
    <t>91,2=
237/260*100</t>
  </si>
  <si>
    <t>8,5=479/5613*100</t>
  </si>
  <si>
    <t xml:space="preserve">87=
702/807*100
</t>
  </si>
  <si>
    <t>44,4=
4/ 9*100</t>
  </si>
  <si>
    <t xml:space="preserve">17,4 = 5848/
33675* 100
</t>
  </si>
  <si>
    <t xml:space="preserve">40,2=69900/
173750*100
</t>
  </si>
  <si>
    <t>Приложение № 6
к муниципальной программе "Развитие физической культуры и спорта",
утвержденной Постановлением Администрации города Норильска
от 30 ноября 2016 г. № 574</t>
  </si>
  <si>
    <t>Приложение № 2
к Постановлению Администрации города Норильска
от 22.05.2020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</si>
</sst>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75" zoomScaleNormal="78" zoomScaleSheetLayoutView="75" zoomScalePageLayoutView="55" workbookViewId="0">
      <selection activeCell="L10" sqref="L10"/>
    </sheetView>
  </sheetViews>
  <sheetFormatPr defaultColWidth="9.109375" defaultRowHeight="13.8" x14ac:dyDescent="0.3"/>
  <cols>
    <col min="1" max="1" width="4.88671875" style="4" customWidth="1"/>
    <col min="2" max="2" width="41.88671875" style="5" customWidth="1"/>
    <col min="3" max="3" width="10" style="3" bestFit="1" customWidth="1"/>
    <col min="4" max="4" width="13" style="3" customWidth="1"/>
    <col min="5" max="5" width="16" style="3" customWidth="1"/>
    <col min="6" max="6" width="12.44140625" style="3" customWidth="1"/>
    <col min="7" max="7" width="15" style="3" customWidth="1"/>
    <col min="8" max="8" width="17.44140625" style="3" customWidth="1"/>
    <col min="9" max="9" width="15" style="3" customWidth="1"/>
    <col min="10" max="10" width="16.88671875" style="3" customWidth="1"/>
    <col min="11" max="11" width="15.88671875" style="3" customWidth="1"/>
    <col min="12" max="12" width="41.5546875" style="3" customWidth="1"/>
    <col min="13" max="13" width="36.6640625" style="3" customWidth="1"/>
    <col min="14" max="14" width="17.109375" style="3" customWidth="1"/>
    <col min="15" max="15" width="9.109375" style="3" hidden="1" customWidth="1"/>
    <col min="16" max="16" width="14.44140625" style="11" hidden="1" customWidth="1"/>
    <col min="17" max="17" width="9.109375" style="3" hidden="1" customWidth="1"/>
    <col min="18" max="18" width="12.33203125" style="3" hidden="1" customWidth="1"/>
    <col min="19" max="19" width="48.44140625" style="3" customWidth="1"/>
    <col min="20" max="16384" width="9.109375" style="3"/>
  </cols>
  <sheetData>
    <row r="1" spans="1:19" s="2" customFormat="1" ht="64.2" customHeight="1" x14ac:dyDescent="0.3">
      <c r="A1" s="1"/>
      <c r="C1" s="31"/>
      <c r="D1" s="31"/>
      <c r="E1" s="31"/>
      <c r="F1" s="31"/>
      <c r="G1" s="31"/>
      <c r="H1" s="31"/>
      <c r="I1" s="31"/>
      <c r="J1" s="31"/>
      <c r="K1" s="31"/>
      <c r="L1" s="39" t="s">
        <v>120</v>
      </c>
      <c r="M1" s="39"/>
      <c r="N1" s="39"/>
    </row>
    <row r="2" spans="1:19" s="2" customFormat="1" ht="72.599999999999994" customHeight="1" x14ac:dyDescent="0.3">
      <c r="A2" s="1"/>
      <c r="C2" s="32"/>
      <c r="D2" s="32"/>
      <c r="E2" s="32"/>
      <c r="F2" s="32"/>
      <c r="G2" s="32"/>
      <c r="H2" s="32"/>
      <c r="I2" s="32"/>
      <c r="J2" s="32"/>
      <c r="K2" s="32"/>
      <c r="L2" s="40" t="s">
        <v>119</v>
      </c>
      <c r="M2" s="40"/>
      <c r="N2" s="40"/>
    </row>
    <row r="3" spans="1:19" ht="30.75" customHeight="1" x14ac:dyDescent="0.3">
      <c r="A3" s="46" t="s">
        <v>95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9" s="6" customFormat="1" ht="76.5" customHeight="1" x14ac:dyDescent="0.3">
      <c r="A4" s="36" t="s">
        <v>0</v>
      </c>
      <c r="B4" s="35" t="s">
        <v>9</v>
      </c>
      <c r="C4" s="35" t="s">
        <v>2</v>
      </c>
      <c r="D4" s="35" t="s">
        <v>52</v>
      </c>
      <c r="E4" s="35"/>
      <c r="F4" s="35"/>
      <c r="G4" s="35"/>
      <c r="H4" s="35" t="s">
        <v>3</v>
      </c>
      <c r="I4" s="35"/>
      <c r="J4" s="35"/>
      <c r="K4" s="35" t="s">
        <v>42</v>
      </c>
      <c r="L4" s="35" t="s">
        <v>1</v>
      </c>
      <c r="M4" s="35" t="s">
        <v>10</v>
      </c>
      <c r="N4" s="35" t="s">
        <v>43</v>
      </c>
      <c r="P4" s="45" t="s">
        <v>96</v>
      </c>
      <c r="Q4" s="41" t="s">
        <v>56</v>
      </c>
    </row>
    <row r="5" spans="1:19" s="6" customFormat="1" ht="15.75" customHeight="1" x14ac:dyDescent="0.3">
      <c r="A5" s="36"/>
      <c r="B5" s="35"/>
      <c r="C5" s="35"/>
      <c r="D5" s="35" t="s">
        <v>49</v>
      </c>
      <c r="E5" s="35" t="s">
        <v>23</v>
      </c>
      <c r="F5" s="35" t="s">
        <v>38</v>
      </c>
      <c r="G5" s="43"/>
      <c r="H5" s="35" t="s">
        <v>39</v>
      </c>
      <c r="I5" s="35" t="s">
        <v>40</v>
      </c>
      <c r="J5" s="35" t="s">
        <v>71</v>
      </c>
      <c r="K5" s="35"/>
      <c r="L5" s="35"/>
      <c r="M5" s="44"/>
      <c r="N5" s="35"/>
      <c r="P5" s="42"/>
      <c r="Q5" s="42"/>
      <c r="R5" s="6" t="s">
        <v>55</v>
      </c>
    </row>
    <row r="6" spans="1:19" s="6" customFormat="1" ht="16.5" customHeight="1" x14ac:dyDescent="0.3">
      <c r="A6" s="36"/>
      <c r="B6" s="35"/>
      <c r="C6" s="35"/>
      <c r="D6" s="35"/>
      <c r="E6" s="35"/>
      <c r="F6" s="43"/>
      <c r="G6" s="43"/>
      <c r="H6" s="35"/>
      <c r="I6" s="35"/>
      <c r="J6" s="35"/>
      <c r="K6" s="35"/>
      <c r="L6" s="35"/>
      <c r="M6" s="44"/>
      <c r="N6" s="35"/>
      <c r="P6" s="11"/>
      <c r="Q6" s="42"/>
    </row>
    <row r="7" spans="1:19" s="6" customFormat="1" ht="16.5" customHeight="1" x14ac:dyDescent="0.3">
      <c r="A7" s="36"/>
      <c r="B7" s="35"/>
      <c r="C7" s="35"/>
      <c r="D7" s="29" t="s">
        <v>50</v>
      </c>
      <c r="E7" s="29" t="s">
        <v>50</v>
      </c>
      <c r="F7" s="29" t="s">
        <v>51</v>
      </c>
      <c r="G7" s="29" t="s">
        <v>50</v>
      </c>
      <c r="H7" s="35" t="s">
        <v>51</v>
      </c>
      <c r="I7" s="35"/>
      <c r="J7" s="35"/>
      <c r="K7" s="35"/>
      <c r="L7" s="35"/>
      <c r="M7" s="44"/>
      <c r="N7" s="35"/>
      <c r="P7" s="11"/>
      <c r="Q7" s="42"/>
    </row>
    <row r="8" spans="1:19" s="6" customFormat="1" ht="16.5" customHeight="1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P8" s="11"/>
      <c r="Q8" s="42"/>
    </row>
    <row r="9" spans="1:19" s="6" customFormat="1" ht="83.25" customHeight="1" x14ac:dyDescent="0.3">
      <c r="A9" s="7">
        <v>1</v>
      </c>
      <c r="B9" s="8" t="s">
        <v>46</v>
      </c>
      <c r="C9" s="29" t="s">
        <v>4</v>
      </c>
      <c r="D9" s="19" t="s">
        <v>64</v>
      </c>
      <c r="E9" s="23" t="s">
        <v>74</v>
      </c>
      <c r="F9" s="19" t="s">
        <v>75</v>
      </c>
      <c r="G9" s="19" t="s">
        <v>118</v>
      </c>
      <c r="H9" s="19" t="s">
        <v>72</v>
      </c>
      <c r="I9" s="19" t="s">
        <v>94</v>
      </c>
      <c r="J9" s="19" t="s">
        <v>73</v>
      </c>
      <c r="K9" s="17" t="s">
        <v>45</v>
      </c>
      <c r="L9" s="9" t="s">
        <v>47</v>
      </c>
      <c r="M9" s="10" t="s">
        <v>69</v>
      </c>
      <c r="N9" s="7" t="s">
        <v>35</v>
      </c>
      <c r="P9" s="11">
        <v>2620241.2000000002</v>
      </c>
      <c r="Q9" s="12">
        <f>P9/P12</f>
        <v>0.49199702493126912</v>
      </c>
      <c r="R9" s="17" t="s">
        <v>45</v>
      </c>
    </row>
    <row r="10" spans="1:19" s="6" customFormat="1" ht="63.75" customHeight="1" x14ac:dyDescent="0.3">
      <c r="A10" s="7">
        <v>2</v>
      </c>
      <c r="B10" s="8" t="s">
        <v>57</v>
      </c>
      <c r="C10" s="29" t="s">
        <v>4</v>
      </c>
      <c r="D10" s="19" t="s">
        <v>76</v>
      </c>
      <c r="E10" s="24" t="s">
        <v>77</v>
      </c>
      <c r="F10" s="29" t="s">
        <v>101</v>
      </c>
      <c r="G10" s="29" t="s">
        <v>117</v>
      </c>
      <c r="H10" s="29" t="s">
        <v>78</v>
      </c>
      <c r="I10" s="29" t="s">
        <v>102</v>
      </c>
      <c r="J10" s="29" t="s">
        <v>103</v>
      </c>
      <c r="K10" s="29">
        <v>0.4</v>
      </c>
      <c r="L10" s="9" t="s">
        <v>79</v>
      </c>
      <c r="M10" s="9" t="s">
        <v>66</v>
      </c>
      <c r="N10" s="7" t="s">
        <v>21</v>
      </c>
      <c r="P10" s="11">
        <v>2283961.9999999995</v>
      </c>
      <c r="Q10" s="12">
        <f>P10/P12</f>
        <v>0.42885460661257863</v>
      </c>
      <c r="R10" s="22">
        <v>0.4</v>
      </c>
    </row>
    <row r="11" spans="1:19" s="6" customFormat="1" ht="55.2" x14ac:dyDescent="0.3">
      <c r="A11" s="13">
        <v>3</v>
      </c>
      <c r="B11" s="8" t="s">
        <v>37</v>
      </c>
      <c r="C11" s="29" t="s">
        <v>4</v>
      </c>
      <c r="D11" s="19" t="s">
        <v>80</v>
      </c>
      <c r="E11" s="19" t="s">
        <v>81</v>
      </c>
      <c r="F11" s="19" t="s">
        <v>60</v>
      </c>
      <c r="G11" s="33" t="s">
        <v>116</v>
      </c>
      <c r="H11" s="19" t="s">
        <v>60</v>
      </c>
      <c r="I11" s="19" t="s">
        <v>60</v>
      </c>
      <c r="J11" s="19" t="s">
        <v>60</v>
      </c>
      <c r="K11" s="7">
        <v>0.2</v>
      </c>
      <c r="L11" s="29" t="s">
        <v>8</v>
      </c>
      <c r="M11" s="29" t="s">
        <v>82</v>
      </c>
      <c r="N11" s="7" t="s">
        <v>6</v>
      </c>
      <c r="P11" s="11">
        <v>421522.5</v>
      </c>
      <c r="Q11" s="12">
        <f>P11/P12</f>
        <v>7.9148368456152376E-2</v>
      </c>
      <c r="R11" s="7">
        <v>0.2</v>
      </c>
    </row>
    <row r="12" spans="1:19" s="6" customFormat="1" ht="19.5" customHeight="1" x14ac:dyDescent="0.3">
      <c r="A12" s="37" t="s">
        <v>28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P12" s="11">
        <f>SUM(P9:P11)</f>
        <v>5325725.6999999993</v>
      </c>
    </row>
    <row r="13" spans="1:19" s="6" customFormat="1" ht="55.2" x14ac:dyDescent="0.3">
      <c r="A13" s="29">
        <v>1</v>
      </c>
      <c r="B13" s="8" t="s">
        <v>12</v>
      </c>
      <c r="C13" s="29" t="s">
        <v>13</v>
      </c>
      <c r="D13" s="29">
        <v>6748</v>
      </c>
      <c r="E13" s="29">
        <v>6920</v>
      </c>
      <c r="F13" s="29">
        <v>7015</v>
      </c>
      <c r="G13" s="29">
        <v>7205</v>
      </c>
      <c r="H13" s="29">
        <v>7015</v>
      </c>
      <c r="I13" s="29">
        <v>7015</v>
      </c>
      <c r="J13" s="29">
        <v>7015</v>
      </c>
      <c r="K13" s="10">
        <v>0.3</v>
      </c>
      <c r="L13" s="9" t="s">
        <v>14</v>
      </c>
      <c r="M13" s="9" t="s">
        <v>14</v>
      </c>
      <c r="N13" s="14" t="s">
        <v>33</v>
      </c>
      <c r="P13" s="11">
        <v>2620241.2000000002</v>
      </c>
      <c r="Q13" s="12">
        <f>P13/P$18</f>
        <v>0.94007707420123854</v>
      </c>
      <c r="R13" s="10">
        <v>0.3</v>
      </c>
    </row>
    <row r="14" spans="1:19" s="6" customFormat="1" ht="114.75" customHeight="1" x14ac:dyDescent="0.3">
      <c r="A14" s="29">
        <v>2</v>
      </c>
      <c r="B14" s="8" t="s">
        <v>59</v>
      </c>
      <c r="C14" s="29" t="s">
        <v>4</v>
      </c>
      <c r="D14" s="29" t="s">
        <v>63</v>
      </c>
      <c r="E14" s="23" t="s">
        <v>83</v>
      </c>
      <c r="F14" s="25" t="s">
        <v>84</v>
      </c>
      <c r="G14" s="25" t="s">
        <v>114</v>
      </c>
      <c r="H14" s="20" t="s">
        <v>111</v>
      </c>
      <c r="I14" s="25" t="s">
        <v>108</v>
      </c>
      <c r="J14" s="25" t="s">
        <v>108</v>
      </c>
      <c r="K14" s="7">
        <v>0.2</v>
      </c>
      <c r="L14" s="29" t="s">
        <v>67</v>
      </c>
      <c r="M14" s="10" t="s">
        <v>68</v>
      </c>
      <c r="N14" s="7" t="s">
        <v>34</v>
      </c>
      <c r="P14" s="11">
        <v>19535.3</v>
      </c>
      <c r="Q14" s="12">
        <f t="shared" ref="Q14:Q17" si="0">P14/P$18</f>
        <v>7.0087775383592373E-3</v>
      </c>
      <c r="R14" s="7">
        <v>0.2</v>
      </c>
    </row>
    <row r="15" spans="1:19" s="6" customFormat="1" ht="41.4" x14ac:dyDescent="0.3">
      <c r="A15" s="29">
        <v>3</v>
      </c>
      <c r="B15" s="8" t="s">
        <v>15</v>
      </c>
      <c r="C15" s="29" t="s">
        <v>16</v>
      </c>
      <c r="D15" s="29">
        <v>221</v>
      </c>
      <c r="E15" s="29">
        <v>250</v>
      </c>
      <c r="F15" s="29">
        <v>170</v>
      </c>
      <c r="G15" s="29">
        <v>276</v>
      </c>
      <c r="H15" s="29">
        <v>175</v>
      </c>
      <c r="I15" s="29">
        <v>175</v>
      </c>
      <c r="J15" s="29">
        <v>175</v>
      </c>
      <c r="K15" s="7">
        <v>0.2</v>
      </c>
      <c r="L15" s="29" t="s">
        <v>17</v>
      </c>
      <c r="M15" s="10" t="s">
        <v>18</v>
      </c>
      <c r="N15" s="16" t="s">
        <v>36</v>
      </c>
      <c r="P15" s="11">
        <f>105695.3+1576</f>
        <v>107271.3</v>
      </c>
      <c r="Q15" s="12">
        <f t="shared" si="0"/>
        <v>3.8486262199740745E-2</v>
      </c>
      <c r="R15" s="7">
        <v>0.2</v>
      </c>
      <c r="S15" s="6" t="s">
        <v>104</v>
      </c>
    </row>
    <row r="16" spans="1:19" s="6" customFormat="1" ht="41.4" x14ac:dyDescent="0.3">
      <c r="A16" s="29">
        <v>4</v>
      </c>
      <c r="B16" s="8" t="s">
        <v>19</v>
      </c>
      <c r="C16" s="29" t="s">
        <v>16</v>
      </c>
      <c r="D16" s="29">
        <v>564</v>
      </c>
      <c r="E16" s="29">
        <v>560</v>
      </c>
      <c r="F16" s="29">
        <v>550</v>
      </c>
      <c r="G16" s="29">
        <v>560</v>
      </c>
      <c r="H16" s="29">
        <v>550</v>
      </c>
      <c r="I16" s="29">
        <v>550</v>
      </c>
      <c r="J16" s="29">
        <v>550</v>
      </c>
      <c r="K16" s="7">
        <v>0.2</v>
      </c>
      <c r="L16" s="29" t="s">
        <v>20</v>
      </c>
      <c r="M16" s="10" t="s">
        <v>18</v>
      </c>
      <c r="N16" s="16" t="s">
        <v>41</v>
      </c>
      <c r="P16" s="11">
        <f>34704.3+726.9</f>
        <v>35431.200000000004</v>
      </c>
      <c r="Q16" s="12">
        <f t="shared" si="0"/>
        <v>1.271182928939478E-2</v>
      </c>
      <c r="R16" s="7">
        <v>0.2</v>
      </c>
    </row>
    <row r="17" spans="1:18" s="6" customFormat="1" ht="142.5" customHeight="1" x14ac:dyDescent="0.3">
      <c r="A17" s="9">
        <v>5</v>
      </c>
      <c r="B17" s="15" t="s">
        <v>31</v>
      </c>
      <c r="C17" s="9" t="s">
        <v>4</v>
      </c>
      <c r="D17" s="9">
        <v>81.599999999999994</v>
      </c>
      <c r="E17" s="19" t="s">
        <v>85</v>
      </c>
      <c r="F17" s="9" t="s">
        <v>61</v>
      </c>
      <c r="G17" s="9" t="s">
        <v>115</v>
      </c>
      <c r="H17" s="9" t="s">
        <v>61</v>
      </c>
      <c r="I17" s="9" t="s">
        <v>61</v>
      </c>
      <c r="J17" s="9" t="s">
        <v>61</v>
      </c>
      <c r="K17" s="10">
        <v>0.1</v>
      </c>
      <c r="L17" s="9" t="s">
        <v>32</v>
      </c>
      <c r="M17" s="9" t="s">
        <v>70</v>
      </c>
      <c r="N17" s="7" t="s">
        <v>30</v>
      </c>
      <c r="P17" s="11">
        <v>4783.1000000000004</v>
      </c>
      <c r="Q17" s="12">
        <f t="shared" si="0"/>
        <v>1.7160567712666849E-3</v>
      </c>
      <c r="R17" s="10">
        <v>0.1</v>
      </c>
    </row>
    <row r="18" spans="1:18" s="6" customFormat="1" ht="22.5" customHeight="1" x14ac:dyDescent="0.3">
      <c r="A18" s="34" t="s">
        <v>58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P18" s="11">
        <f>SUM(P13:P17)</f>
        <v>2787262.1</v>
      </c>
    </row>
    <row r="19" spans="1:18" s="6" customFormat="1" ht="69" x14ac:dyDescent="0.3">
      <c r="A19" s="29">
        <v>1</v>
      </c>
      <c r="B19" s="15" t="s">
        <v>24</v>
      </c>
      <c r="C19" s="29" t="s">
        <v>4</v>
      </c>
      <c r="D19" s="9">
        <v>99.8</v>
      </c>
      <c r="E19" s="9">
        <v>100</v>
      </c>
      <c r="F19" s="20"/>
      <c r="G19" s="20"/>
      <c r="H19" s="20"/>
      <c r="I19" s="20"/>
      <c r="J19" s="20"/>
      <c r="K19" s="29" t="s">
        <v>87</v>
      </c>
      <c r="L19" s="29" t="s">
        <v>86</v>
      </c>
      <c r="M19" s="10" t="s">
        <v>25</v>
      </c>
      <c r="N19" s="29" t="s">
        <v>21</v>
      </c>
      <c r="P19" s="11">
        <v>2283961.9999999995</v>
      </c>
      <c r="R19" s="18">
        <v>0.4</v>
      </c>
    </row>
    <row r="20" spans="1:18" s="6" customFormat="1" ht="41.4" x14ac:dyDescent="0.3">
      <c r="A20" s="29">
        <v>2</v>
      </c>
      <c r="B20" s="8" t="s">
        <v>26</v>
      </c>
      <c r="C20" s="29" t="s">
        <v>4</v>
      </c>
      <c r="D20" s="9">
        <v>96.6</v>
      </c>
      <c r="E20" s="9">
        <v>100</v>
      </c>
      <c r="F20" s="20"/>
      <c r="G20" s="20"/>
      <c r="H20" s="20"/>
      <c r="I20" s="20"/>
      <c r="J20" s="20"/>
      <c r="K20" s="29" t="s">
        <v>87</v>
      </c>
      <c r="L20" s="29" t="s">
        <v>27</v>
      </c>
      <c r="M20" s="10" t="s">
        <v>22</v>
      </c>
      <c r="N20" s="29" t="s">
        <v>21</v>
      </c>
      <c r="P20" s="11"/>
      <c r="R20" s="18">
        <v>0.2</v>
      </c>
    </row>
    <row r="21" spans="1:18" s="6" customFormat="1" ht="62.25" customHeight="1" x14ac:dyDescent="0.25">
      <c r="A21" s="29">
        <v>3</v>
      </c>
      <c r="B21" s="8" t="s">
        <v>53</v>
      </c>
      <c r="C21" s="29" t="s">
        <v>4</v>
      </c>
      <c r="D21" s="20"/>
      <c r="E21" s="20"/>
      <c r="F21" s="26" t="s">
        <v>88</v>
      </c>
      <c r="G21" s="20" t="s">
        <v>112</v>
      </c>
      <c r="H21" s="26" t="s">
        <v>89</v>
      </c>
      <c r="I21" s="26" t="s">
        <v>89</v>
      </c>
      <c r="J21" s="26" t="s">
        <v>89</v>
      </c>
      <c r="K21" s="29" t="s">
        <v>105</v>
      </c>
      <c r="L21" s="29" t="s">
        <v>54</v>
      </c>
      <c r="M21" s="10" t="s">
        <v>14</v>
      </c>
      <c r="N21" s="29" t="s">
        <v>21</v>
      </c>
      <c r="P21" s="11"/>
      <c r="R21" s="18">
        <v>0.4</v>
      </c>
    </row>
    <row r="22" spans="1:18" s="6" customFormat="1" ht="27.6" x14ac:dyDescent="0.3">
      <c r="A22" s="29">
        <v>4</v>
      </c>
      <c r="B22" s="8" t="s">
        <v>48</v>
      </c>
      <c r="C22" s="29" t="s">
        <v>13</v>
      </c>
      <c r="D22" s="27" t="s">
        <v>90</v>
      </c>
      <c r="E22" s="30">
        <v>1455</v>
      </c>
      <c r="F22" s="27" t="s">
        <v>91</v>
      </c>
      <c r="G22" s="27">
        <v>2159</v>
      </c>
      <c r="H22" s="27">
        <v>1990</v>
      </c>
      <c r="I22" s="27">
        <v>1990</v>
      </c>
      <c r="J22" s="27">
        <v>1990</v>
      </c>
      <c r="K22" s="29" t="s">
        <v>106</v>
      </c>
      <c r="L22" s="29" t="s">
        <v>20</v>
      </c>
      <c r="M22" s="10" t="s">
        <v>66</v>
      </c>
      <c r="N22" s="29" t="s">
        <v>21</v>
      </c>
      <c r="P22" s="11"/>
      <c r="R22" s="18">
        <v>0.4</v>
      </c>
    </row>
    <row r="23" spans="1:18" s="6" customFormat="1" ht="27.6" x14ac:dyDescent="0.3">
      <c r="A23" s="29">
        <v>5</v>
      </c>
      <c r="B23" s="8" t="s">
        <v>44</v>
      </c>
      <c r="C23" s="29" t="s">
        <v>13</v>
      </c>
      <c r="D23" s="27">
        <v>70</v>
      </c>
      <c r="E23" s="27">
        <v>139</v>
      </c>
      <c r="F23" s="27">
        <v>70</v>
      </c>
      <c r="G23" s="27">
        <v>145</v>
      </c>
      <c r="H23" s="27">
        <v>75</v>
      </c>
      <c r="I23" s="27">
        <v>75</v>
      </c>
      <c r="J23" s="27">
        <v>75</v>
      </c>
      <c r="K23" s="29" t="s">
        <v>107</v>
      </c>
      <c r="L23" s="29" t="s">
        <v>20</v>
      </c>
      <c r="M23" s="10" t="s">
        <v>92</v>
      </c>
      <c r="N23" s="29" t="s">
        <v>21</v>
      </c>
      <c r="P23" s="11"/>
      <c r="R23" s="18">
        <v>0.2</v>
      </c>
    </row>
    <row r="24" spans="1:18" ht="15" customHeight="1" x14ac:dyDescent="0.3">
      <c r="A24" s="34" t="s">
        <v>29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8" ht="83.25" customHeight="1" x14ac:dyDescent="0.3">
      <c r="A25" s="29">
        <v>1</v>
      </c>
      <c r="B25" s="8" t="s">
        <v>5</v>
      </c>
      <c r="C25" s="7" t="s">
        <v>4</v>
      </c>
      <c r="D25" s="28">
        <v>100</v>
      </c>
      <c r="E25" s="19">
        <f>20775*100/20775</f>
        <v>100</v>
      </c>
      <c r="F25" s="20">
        <v>100</v>
      </c>
      <c r="G25" s="20">
        <v>100</v>
      </c>
      <c r="H25" s="20">
        <v>100</v>
      </c>
      <c r="I25" s="20">
        <v>100</v>
      </c>
      <c r="J25" s="20">
        <v>100</v>
      </c>
      <c r="K25" s="29">
        <v>0.4</v>
      </c>
      <c r="L25" s="29" t="s">
        <v>65</v>
      </c>
      <c r="M25" s="29" t="s">
        <v>110</v>
      </c>
      <c r="N25" s="9" t="s">
        <v>6</v>
      </c>
      <c r="P25" s="11">
        <v>421522.5</v>
      </c>
      <c r="Q25" s="12">
        <f>P25/P27</f>
        <v>1</v>
      </c>
      <c r="R25" s="18">
        <v>0.4</v>
      </c>
    </row>
    <row r="26" spans="1:18" ht="82.8" x14ac:dyDescent="0.3">
      <c r="A26" s="29">
        <v>2</v>
      </c>
      <c r="B26" s="8" t="s">
        <v>7</v>
      </c>
      <c r="C26" s="7" t="s">
        <v>4</v>
      </c>
      <c r="D26" s="28">
        <v>98.8</v>
      </c>
      <c r="E26" s="28">
        <v>97.89</v>
      </c>
      <c r="F26" s="20" t="s">
        <v>62</v>
      </c>
      <c r="G26" s="20" t="s">
        <v>113</v>
      </c>
      <c r="H26" s="20" t="s">
        <v>62</v>
      </c>
      <c r="I26" s="20" t="s">
        <v>62</v>
      </c>
      <c r="J26" s="20" t="s">
        <v>62</v>
      </c>
      <c r="K26" s="29">
        <v>0.4</v>
      </c>
      <c r="L26" s="29" t="s">
        <v>93</v>
      </c>
      <c r="M26" s="29" t="s">
        <v>11</v>
      </c>
      <c r="N26" s="9" t="s">
        <v>6</v>
      </c>
      <c r="R26" s="18">
        <v>0.4</v>
      </c>
    </row>
    <row r="27" spans="1:18" ht="96.6" x14ac:dyDescent="0.3">
      <c r="A27" s="13">
        <v>3</v>
      </c>
      <c r="B27" s="15" t="s">
        <v>97</v>
      </c>
      <c r="C27" s="7" t="s">
        <v>98</v>
      </c>
      <c r="D27" s="7">
        <v>50</v>
      </c>
      <c r="E27" s="7">
        <v>50</v>
      </c>
      <c r="F27" s="7">
        <v>50</v>
      </c>
      <c r="G27" s="7">
        <v>50</v>
      </c>
      <c r="H27" s="7">
        <v>50</v>
      </c>
      <c r="I27" s="7">
        <v>50</v>
      </c>
      <c r="J27" s="7">
        <v>50</v>
      </c>
      <c r="K27" s="29">
        <v>0.2</v>
      </c>
      <c r="L27" s="21" t="s">
        <v>99</v>
      </c>
      <c r="M27" s="21" t="s">
        <v>109</v>
      </c>
      <c r="N27" s="7" t="s">
        <v>100</v>
      </c>
      <c r="P27" s="11">
        <f>SUM(P25:P26)</f>
        <v>421522.5</v>
      </c>
    </row>
  </sheetData>
  <mergeCells count="25">
    <mergeCell ref="L1:N1"/>
    <mergeCell ref="L2:N2"/>
    <mergeCell ref="Q4:Q8"/>
    <mergeCell ref="E5:E6"/>
    <mergeCell ref="F5:G6"/>
    <mergeCell ref="K4:K7"/>
    <mergeCell ref="L4:L7"/>
    <mergeCell ref="N4:N7"/>
    <mergeCell ref="M4:M7"/>
    <mergeCell ref="P4:P5"/>
    <mergeCell ref="A3:N3"/>
    <mergeCell ref="A18:N18"/>
    <mergeCell ref="A24:N24"/>
    <mergeCell ref="B4:B7"/>
    <mergeCell ref="A4:A7"/>
    <mergeCell ref="J5:J6"/>
    <mergeCell ref="H4:J4"/>
    <mergeCell ref="A12:N12"/>
    <mergeCell ref="A8:N8"/>
    <mergeCell ref="C4:C7"/>
    <mergeCell ref="H7:J7"/>
    <mergeCell ref="I5:I6"/>
    <mergeCell ref="H5:H6"/>
    <mergeCell ref="D4:G4"/>
    <mergeCell ref="D5:D6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52" fitToHeight="0" orientation="landscape" r:id="rId1"/>
  <rowBreaks count="1" manualBreakCount="1">
    <brk id="16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2020-05-22T03:46:06Z</dcterms:modified>
</cp:coreProperties>
</file>